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F13" i="1"/>
  <c r="F5"/>
  <c r="F8"/>
  <c r="F9"/>
  <c r="F11"/>
  <c r="F12"/>
  <c r="F30"/>
</calcChain>
</file>

<file path=xl/sharedStrings.xml><?xml version="1.0" encoding="utf-8"?>
<sst xmlns="http://schemas.openxmlformats.org/spreadsheetml/2006/main" count="112" uniqueCount="66">
  <si>
    <t>Наименование работ</t>
  </si>
  <si>
    <t>Обоснование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</si>
  <si>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</si>
  <si>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</si>
  <si>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</si>
  <si>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</si>
  <si>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</si>
  <si>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1 неделя</t>
  </si>
  <si>
    <t>Замена розеток электрических</t>
  </si>
  <si>
    <t>ТЕРР67-14-01</t>
  </si>
  <si>
    <t>шт</t>
  </si>
  <si>
    <t>В течение года</t>
  </si>
  <si>
    <t>1 день</t>
  </si>
  <si>
    <t>ТЕРр65-05-03</t>
  </si>
  <si>
    <t>Ревизия задвижек ЦО без снятия с места диаметром трубопровода до 100 мм</t>
  </si>
  <si>
    <t>ТЕРр65-05-02</t>
  </si>
  <si>
    <t>Ревизия задвижки диаметром трубопровода до 57 мм на ГВС без снятия с места</t>
  </si>
  <si>
    <t xml:space="preserve">Гидравлическое испытание трубопроводов систем отопления, водопровода и горячего водоснабжения до 50 </t>
  </si>
  <si>
    <t>ТЕРр16-07-005-01</t>
  </si>
  <si>
    <t>1000 м3</t>
  </si>
  <si>
    <t>Промывка системы ЦО</t>
  </si>
  <si>
    <t>Калькуляция</t>
  </si>
  <si>
    <t>Профобход ГВС, ХВС, канализации 1 раз в год</t>
  </si>
  <si>
    <t>100 кв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</si>
  <si>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</si>
  <si>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</si>
  <si>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</si>
  <si>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Смена ламп накаливания</t>
  </si>
  <si>
    <t>По заявке 1 день</t>
  </si>
  <si>
    <t>ТЕРр67-14-02</t>
  </si>
  <si>
    <t>Монтаж заглушек диаметром трубопровода до 100 мм на ЦО</t>
  </si>
  <si>
    <t>Демонтаж заглушек диаметром трубопровода до 100 мм на ЦО</t>
  </si>
  <si>
    <t>кол-во ЭУ</t>
  </si>
  <si>
    <t>Профобход элеваторных узлов 6 раз в год</t>
  </si>
  <si>
    <t>Раз в 2 месяца</t>
  </si>
  <si>
    <t>Герметизация вводов в подвальное помещение</t>
  </si>
  <si>
    <t>ТЕРр52-15-1</t>
  </si>
  <si>
    <t>кол-во вводов</t>
  </si>
  <si>
    <t>В течение отчетного года</t>
  </si>
  <si>
    <t>Очистка канализации внутренней</t>
  </si>
  <si>
    <t xml:space="preserve">       п.м.</t>
  </si>
  <si>
    <t>Очистка канализации дворовой</t>
  </si>
  <si>
    <t xml:space="preserve">        п.м.</t>
  </si>
  <si>
    <t>Профобход ВРУ</t>
  </si>
  <si>
    <t>кол-во ВРУ</t>
  </si>
  <si>
    <t>Ежемесячно</t>
  </si>
  <si>
    <t>Обработка подвального помещения</t>
  </si>
  <si>
    <t>План работ по обслуживанию  и техническому содержанию общедомового имущества
 жилого дома 11 по ул. Революционная на 2013 год.</t>
  </si>
  <si>
    <t>Демонтаж бетонных блоков</t>
  </si>
  <si>
    <t>м2</t>
  </si>
  <si>
    <t>Июнь</t>
  </si>
  <si>
    <t>Ремонт металлического ограждения кровли с применением автогидроподъемного механизма</t>
  </si>
  <si>
    <t>1 м2</t>
  </si>
  <si>
    <t>Июль</t>
  </si>
  <si>
    <t>Профобходкровли с очисткой оголовков дымоходов и вентканалов</t>
  </si>
  <si>
    <t>Утепление подвальных окон</t>
  </si>
  <si>
    <t>10 м2</t>
  </si>
  <si>
    <t>Август</t>
  </si>
  <si>
    <t>Монтаж кровельного покрытия подвальных окон</t>
  </si>
  <si>
    <t>Аншлаг</t>
  </si>
  <si>
    <t>Установка доски объявлений</t>
  </si>
  <si>
    <t>Окраска газовой трубы</t>
  </si>
  <si>
    <t>п.м.</t>
  </si>
  <si>
    <t>Ремонт МАФ с применением ручной сварки (забор)</t>
  </si>
  <si>
    <t>Окраска МАФ</t>
  </si>
  <si>
    <t>Непредвиденные затраты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</si>
</sst>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H2" sqref="H1:H65536"/>
    </sheetView>
  </sheetViews>
  <sheetFormatPr defaultRowHeight="12.75"/>
  <cols>
    <col min="1" max="1" width="13.140625" style="1" customWidth="1"/>
    <col min="2" max="2" width="13.28515625" style="1" customWidth="1"/>
    <col min="3" max="3" width="14.5703125" style="1" customWidth="1"/>
    <col min="4" max="4" width="17.5703125" style="1" customWidth="1"/>
    <col min="5" max="5" width="10.42578125" style="1" customWidth="1"/>
    <col min="6" max="6" width="10.7109375" style="1" customWidth="1"/>
    <col min="7" max="7" width="21" style="1" customWidth="1"/>
    <col min="8" max="16384" width="9.140625" style="1"/>
  </cols>
  <sheetData>
    <row r="1" spans="1:7" ht="41.25" customHeight="1">
      <c r="A1" s="12" t="s">
        <v>47</v>
      </c>
      <c r="B1" s="13"/>
      <c r="C1" s="13"/>
      <c r="D1" s="13"/>
      <c r="E1" s="13"/>
      <c r="F1" s="13"/>
      <c r="G1" s="13"/>
    </row>
    <row r="2" spans="1:7" ht="33.75" customHeight="1">
      <c r="A2" s="14" t="s">
        <v>0</v>
      </c>
      <c r="B2" s="4" t="s">
        <v>1</v>
      </c>
      <c r="C2" s="16" t="s">
        <v>2</v>
      </c>
      <c r="D2" s="16" t="s">
        <v>3</v>
      </c>
      <c r="E2" s="14" t="s">
        <v>4</v>
      </c>
      <c r="F2" s="16" t="s">
        <v>5</v>
      </c>
      <c r="G2" s="14" t="s">
        <v>6</v>
      </c>
    </row>
    <row r="3" spans="1:7">
      <c r="A3" s="15"/>
      <c r="B3" s="4"/>
      <c r="C3" s="17"/>
      <c r="D3" s="17"/>
      <c r="E3" s="15"/>
      <c r="F3" s="17"/>
      <c r="G3" s="15"/>
    </row>
    <row r="4" spans="1:7" ht="22.5">
      <c r="A4" s="4" t="s">
        <v>27</v>
      </c>
      <c r="B4" s="4" t="s">
        <v>29</v>
      </c>
      <c r="C4" s="3" t="s">
        <v>10</v>
      </c>
      <c r="D4" s="3">
        <v>35</v>
      </c>
      <c r="E4" s="5">
        <v>20</v>
      </c>
      <c r="F4" s="6">
        <v>700</v>
      </c>
      <c r="G4" s="4" t="s">
        <v>28</v>
      </c>
    </row>
    <row r="5" spans="1:7" ht="22.5">
      <c r="A5" s="4" t="s">
        <v>8</v>
      </c>
      <c r="B5" s="4" t="s">
        <v>9</v>
      </c>
      <c r="C5" s="3" t="s">
        <v>10</v>
      </c>
      <c r="D5" s="3">
        <v>75</v>
      </c>
      <c r="E5" s="5">
        <v>1</v>
      </c>
      <c r="F5" s="6">
        <f t="shared" ref="F5:F13" si="0">E5*D5</f>
        <v>75</v>
      </c>
      <c r="G5" s="4" t="s">
        <v>7</v>
      </c>
    </row>
    <row r="6" spans="1:7" ht="56.25">
      <c r="A6" s="4" t="s">
        <v>30</v>
      </c>
      <c r="B6" s="4" t="s">
        <v>21</v>
      </c>
      <c r="C6" s="3" t="s">
        <v>10</v>
      </c>
      <c r="D6" s="3">
        <v>130</v>
      </c>
      <c r="E6" s="5">
        <v>4</v>
      </c>
      <c r="F6" s="6">
        <v>520</v>
      </c>
      <c r="G6" s="4" t="s">
        <v>12</v>
      </c>
    </row>
    <row r="7" spans="1:7" ht="56.25">
      <c r="A7" s="4" t="s">
        <v>31</v>
      </c>
      <c r="B7" s="4" t="s">
        <v>21</v>
      </c>
      <c r="C7" s="3" t="s">
        <v>10</v>
      </c>
      <c r="D7" s="3">
        <v>100</v>
      </c>
      <c r="E7" s="5">
        <v>4</v>
      </c>
      <c r="F7" s="6">
        <v>400</v>
      </c>
      <c r="G7" s="4" t="s">
        <v>12</v>
      </c>
    </row>
    <row r="8" spans="1:7" ht="56.25">
      <c r="A8" s="4" t="s">
        <v>14</v>
      </c>
      <c r="B8" s="4" t="s">
        <v>15</v>
      </c>
      <c r="C8" s="3" t="s">
        <v>10</v>
      </c>
      <c r="D8" s="3">
        <v>70.14</v>
      </c>
      <c r="E8" s="5">
        <v>4</v>
      </c>
      <c r="F8" s="6">
        <f t="shared" si="0"/>
        <v>280.56</v>
      </c>
      <c r="G8" s="4" t="s">
        <v>7</v>
      </c>
    </row>
    <row r="9" spans="1:7" ht="56.25">
      <c r="A9" s="4" t="s">
        <v>16</v>
      </c>
      <c r="B9" s="4" t="s">
        <v>13</v>
      </c>
      <c r="C9" s="3" t="s">
        <v>10</v>
      </c>
      <c r="D9" s="3">
        <v>53.17</v>
      </c>
      <c r="E9" s="5">
        <v>2</v>
      </c>
      <c r="F9" s="6">
        <f t="shared" si="0"/>
        <v>106.34</v>
      </c>
      <c r="G9" s="4" t="s">
        <v>7</v>
      </c>
    </row>
    <row r="10" spans="1:7" ht="101.25">
      <c r="A10" s="4" t="s">
        <v>17</v>
      </c>
      <c r="B10" s="7" t="s">
        <v>18</v>
      </c>
      <c r="C10" s="3" t="s">
        <v>19</v>
      </c>
      <c r="D10" s="3">
        <v>369.41</v>
      </c>
      <c r="E10" s="5">
        <v>10</v>
      </c>
      <c r="F10" s="6">
        <v>3694.1</v>
      </c>
      <c r="G10" s="4" t="s">
        <v>12</v>
      </c>
    </row>
    <row r="11" spans="1:7">
      <c r="A11" s="2" t="s">
        <v>20</v>
      </c>
      <c r="B11" s="4" t="s">
        <v>21</v>
      </c>
      <c r="C11" s="3" t="s">
        <v>19</v>
      </c>
      <c r="D11" s="3">
        <v>117.1</v>
      </c>
      <c r="E11" s="5">
        <v>10</v>
      </c>
      <c r="F11" s="6">
        <f t="shared" si="0"/>
        <v>1171</v>
      </c>
      <c r="G11" s="4" t="s">
        <v>12</v>
      </c>
    </row>
    <row r="12" spans="1:7" ht="45">
      <c r="A12" s="4" t="s">
        <v>22</v>
      </c>
      <c r="B12" s="4" t="s">
        <v>21</v>
      </c>
      <c r="C12" s="8" t="s">
        <v>23</v>
      </c>
      <c r="D12" s="3">
        <v>1820.67</v>
      </c>
      <c r="E12" s="5">
        <v>0.4</v>
      </c>
      <c r="F12" s="6">
        <f t="shared" si="0"/>
        <v>728.26800000000003</v>
      </c>
      <c r="G12" s="4" t="s">
        <v>11</v>
      </c>
    </row>
    <row r="13" spans="1:7" ht="33.75">
      <c r="A13" s="4" t="s">
        <v>33</v>
      </c>
      <c r="B13" s="4" t="s">
        <v>21</v>
      </c>
      <c r="C13" s="8" t="s">
        <v>32</v>
      </c>
      <c r="D13" s="3">
        <v>235</v>
      </c>
      <c r="E13" s="5">
        <v>6</v>
      </c>
      <c r="F13" s="6">
        <f t="shared" si="0"/>
        <v>1410</v>
      </c>
      <c r="G13" s="4" t="s">
        <v>34</v>
      </c>
    </row>
    <row r="14" spans="1:7" ht="45">
      <c r="A14" s="4" t="s">
        <v>35</v>
      </c>
      <c r="B14" s="4" t="s">
        <v>36</v>
      </c>
      <c r="C14" s="8" t="s">
        <v>37</v>
      </c>
      <c r="D14" s="3">
        <v>32.14</v>
      </c>
      <c r="E14" s="5">
        <v>4</v>
      </c>
      <c r="F14" s="6">
        <v>128.56</v>
      </c>
      <c r="G14" s="4" t="s">
        <v>38</v>
      </c>
    </row>
    <row r="15" spans="1:7" ht="33.75">
      <c r="A15" s="4" t="s">
        <v>39</v>
      </c>
      <c r="B15" s="4" t="s">
        <v>21</v>
      </c>
      <c r="C15" s="8" t="s">
        <v>40</v>
      </c>
      <c r="D15" s="3">
        <v>50.2</v>
      </c>
      <c r="E15" s="5">
        <v>10</v>
      </c>
      <c r="F15" s="6">
        <v>502</v>
      </c>
      <c r="G15" s="4" t="s">
        <v>28</v>
      </c>
    </row>
    <row r="16" spans="1:7" ht="33.75">
      <c r="A16" s="4" t="s">
        <v>41</v>
      </c>
      <c r="B16" s="4" t="s">
        <v>21</v>
      </c>
      <c r="C16" s="8" t="s">
        <v>42</v>
      </c>
      <c r="D16" s="3">
        <v>70.5</v>
      </c>
      <c r="E16" s="5">
        <v>10</v>
      </c>
      <c r="F16" s="6">
        <v>705</v>
      </c>
      <c r="G16" s="4" t="s">
        <v>28</v>
      </c>
    </row>
    <row r="17" spans="1:7">
      <c r="A17" s="4" t="s">
        <v>43</v>
      </c>
      <c r="B17" s="4" t="s">
        <v>21</v>
      </c>
      <c r="C17" s="8" t="s">
        <v>44</v>
      </c>
      <c r="D17" s="3">
        <v>666.19600000000003</v>
      </c>
      <c r="E17" s="5">
        <v>12</v>
      </c>
      <c r="F17" s="6">
        <v>7994.3519999999999</v>
      </c>
      <c r="G17" s="4" t="s">
        <v>45</v>
      </c>
    </row>
    <row r="18" spans="1:7" ht="22.5">
      <c r="A18" s="4" t="s">
        <v>48</v>
      </c>
      <c r="B18" s="4" t="s">
        <v>21</v>
      </c>
      <c r="C18" s="8" t="s">
        <v>49</v>
      </c>
      <c r="D18" s="3">
        <v>250</v>
      </c>
      <c r="E18" s="5">
        <v>2</v>
      </c>
      <c r="F18" s="6">
        <v>500</v>
      </c>
      <c r="G18" s="4" t="s">
        <v>50</v>
      </c>
    </row>
    <row r="19" spans="1:7" ht="78.75">
      <c r="A19" s="4" t="s">
        <v>51</v>
      </c>
      <c r="B19" s="4" t="s">
        <v>21</v>
      </c>
      <c r="C19" s="8" t="s">
        <v>52</v>
      </c>
      <c r="D19" s="3">
        <v>1400</v>
      </c>
      <c r="E19" s="5">
        <v>1</v>
      </c>
      <c r="F19" s="6">
        <v>1400</v>
      </c>
      <c r="G19" s="4" t="s">
        <v>53</v>
      </c>
    </row>
    <row r="20" spans="1:7" ht="56.25">
      <c r="A20" s="4" t="s">
        <v>54</v>
      </c>
      <c r="B20" s="4" t="s">
        <v>21</v>
      </c>
      <c r="C20" s="8" t="s">
        <v>19</v>
      </c>
      <c r="D20" s="3">
        <v>116.4</v>
      </c>
      <c r="E20" s="5">
        <v>10</v>
      </c>
      <c r="F20" s="6">
        <v>1164</v>
      </c>
      <c r="G20" s="4" t="s">
        <v>38</v>
      </c>
    </row>
    <row r="21" spans="1:7" ht="22.5">
      <c r="A21" s="4" t="s">
        <v>55</v>
      </c>
      <c r="B21" s="4" t="s">
        <v>21</v>
      </c>
      <c r="C21" s="8" t="s">
        <v>56</v>
      </c>
      <c r="D21" s="3">
        <v>7959.42</v>
      </c>
      <c r="E21" s="5">
        <v>0.6</v>
      </c>
      <c r="F21" s="6">
        <v>4775.6499999999996</v>
      </c>
      <c r="G21" s="4" t="s">
        <v>57</v>
      </c>
    </row>
    <row r="22" spans="1:7" ht="45">
      <c r="A22" s="4" t="s">
        <v>58</v>
      </c>
      <c r="B22" s="4" t="s">
        <v>21</v>
      </c>
      <c r="C22" s="8" t="s">
        <v>49</v>
      </c>
      <c r="D22" s="3">
        <v>457</v>
      </c>
      <c r="E22" s="5">
        <v>28</v>
      </c>
      <c r="F22" s="6">
        <v>12796</v>
      </c>
      <c r="G22" s="4" t="s">
        <v>57</v>
      </c>
    </row>
    <row r="23" spans="1:7">
      <c r="A23" s="4" t="s">
        <v>59</v>
      </c>
      <c r="B23" s="4" t="s">
        <v>21</v>
      </c>
      <c r="C23" s="8" t="s">
        <v>10</v>
      </c>
      <c r="D23" s="3">
        <v>900</v>
      </c>
      <c r="E23" s="5">
        <v>2</v>
      </c>
      <c r="F23" s="6">
        <v>1800</v>
      </c>
      <c r="G23" s="4" t="s">
        <v>57</v>
      </c>
    </row>
    <row r="24" spans="1:7" ht="22.5">
      <c r="A24" s="4" t="s">
        <v>60</v>
      </c>
      <c r="B24" s="4" t="s">
        <v>21</v>
      </c>
      <c r="C24" s="8" t="s">
        <v>10</v>
      </c>
      <c r="D24" s="3"/>
      <c r="E24" s="5"/>
      <c r="F24" s="6"/>
      <c r="G24" s="4" t="s">
        <v>57</v>
      </c>
    </row>
    <row r="25" spans="1:7" ht="22.5">
      <c r="A25" s="4" t="s">
        <v>61</v>
      </c>
      <c r="B25" s="4" t="s">
        <v>21</v>
      </c>
      <c r="C25" s="8" t="s">
        <v>62</v>
      </c>
      <c r="D25" s="3">
        <v>109.97929999999999</v>
      </c>
      <c r="E25" s="5">
        <v>8</v>
      </c>
      <c r="F25" s="6">
        <v>879.83</v>
      </c>
      <c r="G25" s="4" t="s">
        <v>53</v>
      </c>
    </row>
    <row r="26" spans="1:7" ht="45">
      <c r="A26" s="4" t="s">
        <v>63</v>
      </c>
      <c r="B26" s="4" t="s">
        <v>21</v>
      </c>
      <c r="C26" s="8" t="s">
        <v>62</v>
      </c>
      <c r="D26" s="3">
        <v>424.02890000000002</v>
      </c>
      <c r="E26" s="5">
        <v>10</v>
      </c>
      <c r="F26" s="6">
        <v>4240.2889999999998</v>
      </c>
      <c r="G26" s="4" t="s">
        <v>57</v>
      </c>
    </row>
    <row r="27" spans="1:7">
      <c r="A27" s="4" t="s">
        <v>64</v>
      </c>
      <c r="B27" s="4" t="s">
        <v>21</v>
      </c>
      <c r="C27" s="8" t="s">
        <v>49</v>
      </c>
      <c r="D27" s="3">
        <v>178.08850000000001</v>
      </c>
      <c r="E27" s="5">
        <v>10</v>
      </c>
      <c r="F27" s="6">
        <v>1780.88</v>
      </c>
      <c r="G27" s="4" t="s">
        <v>57</v>
      </c>
    </row>
    <row r="28" spans="1:7" ht="33.75">
      <c r="A28" s="4" t="s">
        <v>46</v>
      </c>
      <c r="B28" s="4" t="s">
        <v>21</v>
      </c>
      <c r="C28" s="8" t="s">
        <v>49</v>
      </c>
      <c r="D28" s="3">
        <v>35</v>
      </c>
      <c r="E28" s="5">
        <v>50</v>
      </c>
      <c r="F28" s="6">
        <v>1750</v>
      </c>
      <c r="G28" s="4" t="s">
        <v>11</v>
      </c>
    </row>
    <row r="29" spans="1:7" ht="22.5">
      <c r="A29" s="4" t="s">
        <v>65</v>
      </c>
      <c r="B29" s="4"/>
      <c r="C29" s="8"/>
      <c r="D29" s="3"/>
      <c r="E29" s="5"/>
      <c r="F29" s="6">
        <v>16500</v>
      </c>
      <c r="G29" s="4"/>
    </row>
    <row r="30" spans="1:7">
      <c r="F30" s="9">
        <f>SUM(F4:F29)</f>
        <v>66001.828999999998</v>
      </c>
    </row>
    <row r="31" spans="1:7">
      <c r="A31" s="1" t="s">
        <v>26</v>
      </c>
    </row>
    <row r="32" spans="1:7">
      <c r="A32" s="10"/>
      <c r="B32" s="11"/>
      <c r="C32" s="11"/>
    </row>
    <row r="34" spans="1:3">
      <c r="A34" s="10" t="s">
        <v>24</v>
      </c>
      <c r="B34" s="11"/>
      <c r="C34" s="11"/>
    </row>
    <row r="36" spans="1:3">
      <c r="A36" s="1" t="s">
        <v>25</v>
      </c>
    </row>
  </sheetData>
  <mergeCells count="9">
    <mergeCell ref="A32:C32"/>
    <mergeCell ref="A34:C34"/>
    <mergeCell ref="A1:G1"/>
    <mergeCell ref="A2:A3"/>
    <mergeCell ref="C2:C3"/>
    <mergeCell ref="D2:D3"/>
    <mergeCell ref="E2:E3"/>
    <mergeCell ref="F2:F3"/>
    <mergeCell ref="G2:G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2013-05-04T07:09:56Z</cp:lastPrinted>
  <dcterms:created xsi:type="dcterms:W3CDTF">2013-02-22T08:13:14Z</dcterms:created>
  <dcterms:modified xsi:type="dcterms:W3CDTF">2013-06-06T05:33:22Z</dcterms:modified>
</cp:coreProperties>
</file>